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hagno\Desktop\Przetargi TNT\!2026\8. Chrzanów - mix robót\Załącznik nr 1 - załączniki mapowe\"/>
    </mc:Choice>
  </mc:AlternateContent>
  <xr:revisionPtr revIDLastSave="0" documentId="13_ncr:1_{7DBD39EC-F63F-4D4A-8049-F76EB3845ED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Zestawienie Robót" sheetId="1" r:id="rId1"/>
  </sheets>
  <definedNames>
    <definedName name="_xlnm._FilterDatabase" localSheetId="0" hidden="1">'Zestawienie Robót'!$A$1:$K$19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H18" i="1"/>
  <c r="J18" i="1"/>
  <c r="I18" i="1"/>
</calcChain>
</file>

<file path=xl/sharedStrings.xml><?xml version="1.0" encoding="utf-8"?>
<sst xmlns="http://schemas.openxmlformats.org/spreadsheetml/2006/main" count="106" uniqueCount="66">
  <si>
    <t>Gmina</t>
  </si>
  <si>
    <t>Miejscowość</t>
  </si>
  <si>
    <t>Stacja TRAFO</t>
  </si>
  <si>
    <t>Ilość sieci do dobudowy [m]</t>
  </si>
  <si>
    <t>Ilość opraw do dobudowy [szt]</t>
  </si>
  <si>
    <t>Numer słupa</t>
  </si>
  <si>
    <t>Ulica</t>
  </si>
  <si>
    <t>SUMA</t>
  </si>
  <si>
    <t>Rodzaj słupa/ orientacyjna wysokość</t>
  </si>
  <si>
    <t>Chrzanów</t>
  </si>
  <si>
    <t>Balin</t>
  </si>
  <si>
    <t>ul. Chrzanowska 49, 54 i 58</t>
  </si>
  <si>
    <t>BDT60061 (6S0061 Balin 4 Tuczarnia)</t>
  </si>
  <si>
    <t>BDT100009
BDT100011
BDT100014</t>
  </si>
  <si>
    <t>Moc istniejącej oprawy w ciągu / pobliżu</t>
  </si>
  <si>
    <t>pomiędzy ul. Cmentarną 8 a cmentarzem</t>
  </si>
  <si>
    <t>BDT093972</t>
  </si>
  <si>
    <t>BDT60033 (6S0033 Kościelec)</t>
  </si>
  <si>
    <t>38 W</t>
  </si>
  <si>
    <t>29 W</t>
  </si>
  <si>
    <t>BDT064885</t>
  </si>
  <si>
    <t>ul. Sosnkowskiego 12</t>
  </si>
  <si>
    <t>BDT60238 (6S0238 Trzebińska 4)</t>
  </si>
  <si>
    <t>ul. Śląska 22</t>
  </si>
  <si>
    <t>BDT60176 (6S0176 Centrum 2)</t>
  </si>
  <si>
    <t>Pogorzyce</t>
  </si>
  <si>
    <t>ul. Zaciszna 10</t>
  </si>
  <si>
    <t>skrzyżowanie ul. Szymanowskiego z ul. Zielną</t>
  </si>
  <si>
    <t>Płaza</t>
  </si>
  <si>
    <t>ul. Kościuszkowców 21-23</t>
  </si>
  <si>
    <t>ul. Kościuszkowców 1</t>
  </si>
  <si>
    <t>ul. Zaułek 13</t>
  </si>
  <si>
    <t>BDT081118</t>
  </si>
  <si>
    <t>BDT60141 (6S0141 Pogorzyce Centrum)</t>
  </si>
  <si>
    <t>48 W</t>
  </si>
  <si>
    <t>26 W</t>
  </si>
  <si>
    <t>BDT040480</t>
  </si>
  <si>
    <t>BDT081207</t>
  </si>
  <si>
    <t>BDT60218 (6S0218 Płaza 7 Kościół)</t>
  </si>
  <si>
    <t>BDT040462</t>
  </si>
  <si>
    <t>BDT095313
BDT095309</t>
  </si>
  <si>
    <t>BDT60059 (6S0059 Balin 2 Piekarnia)</t>
  </si>
  <si>
    <t>ul. Gajowa</t>
  </si>
  <si>
    <t>BDT029472
BDT029470</t>
  </si>
  <si>
    <t>BDT60206 (6S0206 Zagórze 7)</t>
  </si>
  <si>
    <t>ul. Racławicka 2</t>
  </si>
  <si>
    <t>BDT040471</t>
  </si>
  <si>
    <t>ul. Czarnieckiego 6</t>
  </si>
  <si>
    <t xml:space="preserve">	BDT040674</t>
  </si>
  <si>
    <t>BDT60217 (6S0217 Płaza 5 Kółko Rolnicze)</t>
  </si>
  <si>
    <t>ul. Grzybowskiego (skrzyżowanie z ul. Kościuszki i ul. Sienna)</t>
  </si>
  <si>
    <t>BDT060544</t>
  </si>
  <si>
    <t>BDT60066 (15 Grudnia)</t>
  </si>
  <si>
    <t>44 W</t>
  </si>
  <si>
    <t>ul. Okopowa</t>
  </si>
  <si>
    <t>ul. Jaworznicka (od ul. Wolności w kierunku Jaworzna)</t>
  </si>
  <si>
    <t>BDT045045
BDT045047</t>
  </si>
  <si>
    <t>BDT60058 (6S0058 Balin 1 Kościół)</t>
  </si>
  <si>
    <t>BDT61334 (BALIN JAWORZNICKA)</t>
  </si>
  <si>
    <t>BDT037608
BDT037611
BDT037613
BDT037615</t>
  </si>
  <si>
    <t>Ilość slupów do wymiany [ szt]</t>
  </si>
  <si>
    <t>Ilość opraw do wymiany [szt.]</t>
  </si>
  <si>
    <t>ul. Kubusia Puchatka</t>
  </si>
  <si>
    <t>St. "BDT60143 Północ 15" oraz St "BDT 60143 Północ 16"</t>
  </si>
  <si>
    <t>44W</t>
  </si>
  <si>
    <t>wymiana na słup stalowy 8 lub 9m + przewieszenie istniejącej oprawy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</si>
</sst>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rgb="FF33333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0" fillId="0" borderId="0" xfId="0" applyNumberFormat="1"/>
    <xf numFmtId="44" fontId="0" fillId="0" borderId="0" xfId="0" applyNumberForma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pane ySplit="1" topLeftCell="A8" activePane="bottomLeft" state="frozen"/>
      <selection pane="bottomLeft" activeCell="E16" sqref="E16"/>
    </sheetView>
  </sheetViews>
  <sheetFormatPr defaultRowHeight="15" x14ac:dyDescent="0.25"/>
  <cols>
    <col min="1" max="1" width="12.140625" customWidth="1"/>
    <col min="2" max="2" width="16.5703125" customWidth="1"/>
    <col min="3" max="3" width="26.140625" style="1" customWidth="1"/>
    <col min="4" max="4" width="21.85546875" style="1" bestFit="1" customWidth="1"/>
    <col min="5" max="5" width="19.85546875" customWidth="1"/>
    <col min="6" max="8" width="15.42578125" customWidth="1"/>
    <col min="9" max="10" width="15.42578125" style="1" customWidth="1"/>
    <col min="11" max="11" width="34.42578125" customWidth="1"/>
  </cols>
  <sheetData>
    <row r="1" spans="1:11" ht="39.950000000000003" customHeight="1" x14ac:dyDescent="0.25">
      <c r="A1" s="4" t="s">
        <v>0</v>
      </c>
      <c r="B1" s="4" t="s">
        <v>1</v>
      </c>
      <c r="C1" s="4" t="s">
        <v>6</v>
      </c>
      <c r="D1" s="4" t="s">
        <v>2</v>
      </c>
      <c r="E1" s="4" t="s">
        <v>14</v>
      </c>
      <c r="F1" s="4" t="s">
        <v>5</v>
      </c>
      <c r="G1" s="4" t="s">
        <v>60</v>
      </c>
      <c r="H1" s="4" t="s">
        <v>61</v>
      </c>
      <c r="I1" s="4" t="s">
        <v>4</v>
      </c>
      <c r="J1" s="4" t="s">
        <v>3</v>
      </c>
      <c r="K1" s="6" t="s">
        <v>8</v>
      </c>
    </row>
    <row r="2" spans="1:11" ht="45" x14ac:dyDescent="0.25">
      <c r="A2" s="3" t="s">
        <v>9</v>
      </c>
      <c r="B2" s="2" t="s">
        <v>10</v>
      </c>
      <c r="C2" s="2" t="s">
        <v>11</v>
      </c>
      <c r="D2" s="2" t="s">
        <v>12</v>
      </c>
      <c r="E2" s="5" t="s">
        <v>18</v>
      </c>
      <c r="F2" s="2" t="s">
        <v>13</v>
      </c>
      <c r="G2" s="2"/>
      <c r="H2" s="2"/>
      <c r="I2" s="2">
        <v>3</v>
      </c>
      <c r="J2" s="2"/>
      <c r="K2" s="2"/>
    </row>
    <row r="3" spans="1:11" ht="30" x14ac:dyDescent="0.25">
      <c r="A3" s="3" t="s">
        <v>9</v>
      </c>
      <c r="B3" s="2" t="s">
        <v>9</v>
      </c>
      <c r="C3" s="2" t="s">
        <v>15</v>
      </c>
      <c r="D3" s="2" t="s">
        <v>17</v>
      </c>
      <c r="E3" s="5" t="s">
        <v>19</v>
      </c>
      <c r="F3" s="2" t="s">
        <v>16</v>
      </c>
      <c r="G3" s="2"/>
      <c r="H3" s="2"/>
      <c r="I3" s="2">
        <v>1</v>
      </c>
      <c r="J3" s="2"/>
      <c r="K3" s="2"/>
    </row>
    <row r="4" spans="1:11" ht="30" x14ac:dyDescent="0.25">
      <c r="A4" s="3" t="s">
        <v>9</v>
      </c>
      <c r="B4" s="2" t="s">
        <v>9</v>
      </c>
      <c r="C4" s="2" t="s">
        <v>23</v>
      </c>
      <c r="D4" s="2" t="s">
        <v>24</v>
      </c>
      <c r="E4" s="5"/>
      <c r="F4" s="2"/>
      <c r="G4" s="7">
        <v>1</v>
      </c>
      <c r="H4" s="7"/>
      <c r="I4" s="7"/>
      <c r="J4" s="7"/>
      <c r="K4" s="2" t="s">
        <v>65</v>
      </c>
    </row>
    <row r="5" spans="1:11" ht="30" x14ac:dyDescent="0.25">
      <c r="A5" s="8" t="s">
        <v>9</v>
      </c>
      <c r="B5" s="7" t="s">
        <v>9</v>
      </c>
      <c r="C5" s="7" t="s">
        <v>21</v>
      </c>
      <c r="D5" s="7" t="s">
        <v>22</v>
      </c>
      <c r="E5" s="9" t="s">
        <v>19</v>
      </c>
      <c r="F5" s="10" t="s">
        <v>20</v>
      </c>
      <c r="G5" s="10"/>
      <c r="H5" s="10"/>
      <c r="I5" s="7">
        <v>1</v>
      </c>
      <c r="J5" s="7"/>
      <c r="K5" s="7"/>
    </row>
    <row r="6" spans="1:11" ht="30" x14ac:dyDescent="0.25">
      <c r="A6" s="3" t="s">
        <v>9</v>
      </c>
      <c r="B6" s="12" t="s">
        <v>25</v>
      </c>
      <c r="C6" s="3" t="s">
        <v>26</v>
      </c>
      <c r="D6" s="2" t="s">
        <v>33</v>
      </c>
      <c r="E6" s="5" t="s">
        <v>19</v>
      </c>
      <c r="F6" s="5" t="s">
        <v>32</v>
      </c>
      <c r="G6" s="5"/>
      <c r="H6" s="5"/>
      <c r="I6" s="2">
        <v>1</v>
      </c>
      <c r="J6" s="2">
        <v>48</v>
      </c>
      <c r="K6" s="5"/>
    </row>
    <row r="7" spans="1:11" ht="45" x14ac:dyDescent="0.25">
      <c r="A7" s="3" t="s">
        <v>9</v>
      </c>
      <c r="B7" s="12" t="s">
        <v>25</v>
      </c>
      <c r="C7" s="3" t="s">
        <v>27</v>
      </c>
      <c r="D7" s="2" t="s">
        <v>33</v>
      </c>
      <c r="E7" s="5" t="s">
        <v>34</v>
      </c>
      <c r="F7" s="5" t="s">
        <v>37</v>
      </c>
      <c r="G7" s="5"/>
      <c r="H7" s="5"/>
      <c r="I7" s="2">
        <v>1</v>
      </c>
      <c r="J7" s="2"/>
      <c r="K7" s="5"/>
    </row>
    <row r="8" spans="1:11" ht="30" x14ac:dyDescent="0.25">
      <c r="A8" s="3" t="s">
        <v>9</v>
      </c>
      <c r="B8" s="12" t="s">
        <v>28</v>
      </c>
      <c r="C8" s="3" t="s">
        <v>29</v>
      </c>
      <c r="D8" s="2" t="s">
        <v>38</v>
      </c>
      <c r="E8" s="5" t="s">
        <v>35</v>
      </c>
      <c r="F8" s="36" t="s">
        <v>36</v>
      </c>
      <c r="G8" s="36"/>
      <c r="H8" s="36"/>
      <c r="I8" s="2">
        <v>1</v>
      </c>
      <c r="J8" s="2"/>
      <c r="K8" s="5"/>
    </row>
    <row r="9" spans="1:11" ht="30" x14ac:dyDescent="0.25">
      <c r="A9" s="3" t="s">
        <v>9</v>
      </c>
      <c r="B9" s="12" t="s">
        <v>28</v>
      </c>
      <c r="C9" s="3" t="s">
        <v>30</v>
      </c>
      <c r="D9" s="2" t="s">
        <v>38</v>
      </c>
      <c r="E9" s="5" t="s">
        <v>35</v>
      </c>
      <c r="F9" s="5" t="s">
        <v>39</v>
      </c>
      <c r="G9" s="5"/>
      <c r="H9" s="5"/>
      <c r="I9" s="2">
        <v>1</v>
      </c>
      <c r="J9" s="2"/>
      <c r="K9" s="5"/>
    </row>
    <row r="10" spans="1:11" ht="30" x14ac:dyDescent="0.25">
      <c r="A10" s="3" t="s">
        <v>9</v>
      </c>
      <c r="B10" s="12" t="s">
        <v>10</v>
      </c>
      <c r="C10" s="3" t="s">
        <v>31</v>
      </c>
      <c r="D10" s="15" t="s">
        <v>41</v>
      </c>
      <c r="E10" s="16" t="s">
        <v>19</v>
      </c>
      <c r="F10" s="17" t="s">
        <v>40</v>
      </c>
      <c r="G10" s="17"/>
      <c r="H10" s="17"/>
      <c r="I10" s="15">
        <v>2</v>
      </c>
      <c r="J10" s="15">
        <v>70</v>
      </c>
      <c r="K10" s="5"/>
    </row>
    <row r="11" spans="1:11" ht="30" x14ac:dyDescent="0.25">
      <c r="A11" s="3" t="s">
        <v>9</v>
      </c>
      <c r="B11" s="12" t="s">
        <v>25</v>
      </c>
      <c r="C11" s="3" t="s">
        <v>42</v>
      </c>
      <c r="D11" s="18" t="s">
        <v>44</v>
      </c>
      <c r="E11" s="19" t="s">
        <v>19</v>
      </c>
      <c r="F11" s="17" t="s">
        <v>43</v>
      </c>
      <c r="G11" s="17"/>
      <c r="H11" s="17"/>
      <c r="I11" s="15">
        <v>2</v>
      </c>
      <c r="J11" s="15">
        <v>103</v>
      </c>
      <c r="K11" s="5"/>
    </row>
    <row r="12" spans="1:11" ht="30" x14ac:dyDescent="0.25">
      <c r="A12" s="3" t="s">
        <v>9</v>
      </c>
      <c r="B12" s="12" t="s">
        <v>28</v>
      </c>
      <c r="C12" s="3" t="s">
        <v>45</v>
      </c>
      <c r="D12" s="21" t="s">
        <v>38</v>
      </c>
      <c r="E12" s="20" t="s">
        <v>35</v>
      </c>
      <c r="F12" s="17" t="s">
        <v>46</v>
      </c>
      <c r="G12" s="17"/>
      <c r="H12" s="17"/>
      <c r="I12" s="15">
        <v>1</v>
      </c>
      <c r="J12" s="15">
        <v>42</v>
      </c>
      <c r="K12" s="5"/>
    </row>
    <row r="13" spans="1:11" ht="30" x14ac:dyDescent="0.25">
      <c r="A13" s="3" t="s">
        <v>9</v>
      </c>
      <c r="B13" s="22" t="s">
        <v>28</v>
      </c>
      <c r="C13" s="8" t="s">
        <v>47</v>
      </c>
      <c r="D13" s="23" t="s">
        <v>49</v>
      </c>
      <c r="E13" s="24" t="s">
        <v>35</v>
      </c>
      <c r="F13" s="25" t="s">
        <v>48</v>
      </c>
      <c r="G13" s="25"/>
      <c r="H13" s="25"/>
      <c r="I13" s="26">
        <v>1</v>
      </c>
      <c r="J13" s="26"/>
      <c r="K13" s="9"/>
    </row>
    <row r="14" spans="1:11" ht="45" x14ac:dyDescent="0.25">
      <c r="A14" s="3" t="s">
        <v>9</v>
      </c>
      <c r="B14" s="12" t="s">
        <v>9</v>
      </c>
      <c r="C14" s="3" t="s">
        <v>50</v>
      </c>
      <c r="D14" s="27" t="s">
        <v>52</v>
      </c>
      <c r="E14" s="28" t="s">
        <v>53</v>
      </c>
      <c r="F14" s="17" t="s">
        <v>51</v>
      </c>
      <c r="G14" s="17"/>
      <c r="H14" s="17"/>
      <c r="I14" s="15">
        <v>1</v>
      </c>
      <c r="J14" s="15"/>
      <c r="K14" s="5"/>
    </row>
    <row r="15" spans="1:11" ht="30" x14ac:dyDescent="0.25">
      <c r="A15" s="3" t="s">
        <v>9</v>
      </c>
      <c r="B15" s="12" t="s">
        <v>10</v>
      </c>
      <c r="C15" s="3" t="s">
        <v>54</v>
      </c>
      <c r="D15" s="29" t="s">
        <v>57</v>
      </c>
      <c r="E15" s="30" t="s">
        <v>19</v>
      </c>
      <c r="F15" s="17" t="s">
        <v>56</v>
      </c>
      <c r="G15" s="17"/>
      <c r="H15" s="17"/>
      <c r="I15" s="15">
        <v>2</v>
      </c>
      <c r="J15" s="15">
        <v>116</v>
      </c>
      <c r="K15" s="5"/>
    </row>
    <row r="16" spans="1:11" ht="60" x14ac:dyDescent="0.25">
      <c r="A16" s="3" t="s">
        <v>9</v>
      </c>
      <c r="B16" s="12" t="s">
        <v>10</v>
      </c>
      <c r="C16" s="3" t="s">
        <v>55</v>
      </c>
      <c r="D16" s="29" t="s">
        <v>58</v>
      </c>
      <c r="E16" s="30" t="s">
        <v>34</v>
      </c>
      <c r="F16" s="17" t="s">
        <v>59</v>
      </c>
      <c r="G16" s="17"/>
      <c r="H16" s="17"/>
      <c r="I16" s="15">
        <v>4</v>
      </c>
      <c r="J16" s="15"/>
      <c r="K16" s="5"/>
    </row>
    <row r="17" spans="1:11" ht="45" x14ac:dyDescent="0.25">
      <c r="A17" s="3" t="s">
        <v>9</v>
      </c>
      <c r="B17" s="12" t="s">
        <v>9</v>
      </c>
      <c r="C17" s="3" t="s">
        <v>62</v>
      </c>
      <c r="D17" s="33" t="s">
        <v>63</v>
      </c>
      <c r="E17" s="37" t="s">
        <v>64</v>
      </c>
      <c r="F17" s="17"/>
      <c r="G17" s="17">
        <v>7</v>
      </c>
      <c r="H17" s="31">
        <v>7</v>
      </c>
      <c r="I17" s="32"/>
      <c r="J17" s="32"/>
      <c r="K17" s="5"/>
    </row>
    <row r="18" spans="1:11" x14ac:dyDescent="0.25">
      <c r="A18" s="13"/>
      <c r="B18" s="13"/>
      <c r="C18" s="14"/>
      <c r="D18" s="14"/>
      <c r="E18" s="13"/>
      <c r="F18" s="11" t="s">
        <v>7</v>
      </c>
      <c r="G18" s="11">
        <f>SUM(G2:G17)</f>
        <v>8</v>
      </c>
      <c r="H18" s="11">
        <f>SUM(H2:H17)</f>
        <v>7</v>
      </c>
      <c r="I18" s="11">
        <f>SUM(I2:I17)</f>
        <v>22</v>
      </c>
      <c r="J18" s="11">
        <f>SUM(J2:J17)</f>
        <v>379</v>
      </c>
      <c r="K18" s="13"/>
    </row>
    <row r="19" spans="1:11" x14ac:dyDescent="0.25">
      <c r="G19" s="34"/>
      <c r="H19" s="34"/>
      <c r="I19" s="35"/>
      <c r="J19" s="35"/>
      <c r="K19" s="34"/>
    </row>
  </sheetData>
  <autoFilter ref="A1:K19" xr:uid="{00000000-0001-0000-0000-000000000000}"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Robót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Makuch Jakub (TNT)</dc:creator>
  <cp:lastModifiedBy>Hagno Karol (TNT)</cp:lastModifiedBy>
  <dcterms:created xsi:type="dcterms:W3CDTF">2015-06-05T18:19:34Z</dcterms:created>
  <dcterms:modified xsi:type="dcterms:W3CDTF">2026-04-09T06:14:30Z</dcterms:modified>
</cp:coreProperties>
</file>